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6655" windowHeight="1615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D20" i="1" l="1"/>
  <c r="AD19" i="1"/>
  <c r="AD15" i="1"/>
  <c r="AD16" i="1"/>
  <c r="AD17" i="1"/>
  <c r="AD18" i="1"/>
  <c r="Y37" i="1"/>
  <c r="Y36" i="1"/>
  <c r="Z36" i="1"/>
  <c r="AA20" i="1"/>
  <c r="AA19" i="1"/>
  <c r="AA15" i="1"/>
  <c r="AA16" i="1"/>
  <c r="AA17" i="1"/>
  <c r="AA18" i="1"/>
  <c r="Z37" i="1"/>
  <c r="AA37" i="1"/>
  <c r="AA36" i="1"/>
  <c r="Y28" i="1"/>
  <c r="AD9" i="1"/>
  <c r="AD8" i="1"/>
  <c r="AD4" i="1"/>
  <c r="AD5" i="1"/>
  <c r="AD6" i="1"/>
  <c r="AD7" i="1"/>
  <c r="Y29" i="1"/>
  <c r="AA9" i="1"/>
  <c r="AA8" i="1"/>
  <c r="AA4" i="1"/>
  <c r="AA5" i="1"/>
  <c r="AA6" i="1"/>
  <c r="AA7" i="1"/>
  <c r="Z29" i="1"/>
  <c r="AA29" i="1"/>
  <c r="Z28" i="1"/>
  <c r="AA28" i="1"/>
</calcChain>
</file>

<file path=xl/sharedStrings.xml><?xml version="1.0" encoding="utf-8"?>
<sst xmlns="http://schemas.openxmlformats.org/spreadsheetml/2006/main" count="96" uniqueCount="62">
  <si>
    <t>Eppi ID</t>
  </si>
  <si>
    <t>TITLE</t>
  </si>
  <si>
    <t>AUTHOR</t>
  </si>
  <si>
    <t>JOURNAL</t>
  </si>
  <si>
    <t>YEAR</t>
  </si>
  <si>
    <t>VOLUME</t>
  </si>
  <si>
    <t>PAGE START-PAGE END</t>
  </si>
  <si>
    <t>AUTHOR E-MAIL</t>
  </si>
  <si>
    <t>STUDY COUNTRY</t>
  </si>
  <si>
    <t>LOCATION SITE/NAME</t>
  </si>
  <si>
    <t>LATITUDE</t>
  </si>
  <si>
    <t>LONGITUDE</t>
  </si>
  <si>
    <t>KÖPPEN CLIMATE ZONE</t>
  </si>
  <si>
    <t>Tillage impacts on soil aggregation and carbon and nitrogen sequestration under wheat cropping sequences</t>
  </si>
  <si>
    <t xml:space="preserve">Wright A L; Hons F M; </t>
  </si>
  <si>
    <t>Soil and Tillage Research</t>
  </si>
  <si>
    <t>67-75</t>
  </si>
  <si>
    <t>awright@ag.tamu.edu</t>
  </si>
  <si>
    <t>USA</t>
  </si>
  <si>
    <t>Brazos River floodplain in south-central Texas</t>
  </si>
  <si>
    <t>Cfa</t>
  </si>
  <si>
    <t>INTERVENTION (crop rotation / fertiliser / amendments / catch crop / tillage / multiple / farming system)</t>
  </si>
  <si>
    <t>NUMBER OF TREATMENTS</t>
  </si>
  <si>
    <t>WHICH TREATMENTS</t>
  </si>
  <si>
    <t>crop rotation / tillage</t>
  </si>
  <si>
    <t>2 x 3</t>
  </si>
  <si>
    <t>tillage: conventional tillage / no tillage. crop rotation: grain sorghum-wheat-soybean / wheat-soybean doublecrop / continous soybean</t>
  </si>
  <si>
    <t>DATA LOCATION</t>
  </si>
  <si>
    <t>BULK DENSITY (measured / calculated / not present)</t>
  </si>
  <si>
    <t>VARIANCE PRESENTED</t>
  </si>
  <si>
    <t>Variability Measure</t>
  </si>
  <si>
    <t>CRITICAL APPRAISAL, PRELIMINARY COMMENT</t>
  </si>
  <si>
    <t>Figure 1 (g/kg) / Figure 5 (kg/ha)</t>
  </si>
  <si>
    <t>measured</t>
  </si>
  <si>
    <t>standard errors in Figure 1 / Figure 5</t>
  </si>
  <si>
    <t>SE</t>
  </si>
  <si>
    <t>Seems OK, overlapping results with 10247402, 10247403, 10247404, 10244795, 10244796</t>
  </si>
  <si>
    <t>Figure 1. Soil organic C (SOC) and organic N (SON) concentrations at
0–5 and 5–15 cm soil depths. CT and NT refer to conventional and
no tillage. SWS, WS, and CW denote sorghum/wheat/soybean,
wheat/soybean, and continuous wheat sequences, respectively. Error
bars represent the standard error of the mean.</t>
  </si>
  <si>
    <t>SOC (g/kg)</t>
  </si>
  <si>
    <t xml:space="preserve">Bulk density was not impacted by tillage regime at either 0–5 or 5–15 cm. Bulk density increased with depth, averaging 1.42 g cm_3 at 0–5 cm and 1.67 g cm_3 at 5–15 cm. Bulk density was significantly affected by cropping sequences at both soil depths. At 0–5 cm, the bulk density of CW (1.46 g cm_3) was significantly higher than SWS (1.27 g cm_3) under NT. Under CT, the bulk density of CW (1.64 g cm_3) was higher than both SWS and WS (1.26 and 1.42 g cm_3, respectively). At 5–15 cm under CT, bulk density was significantly higher for CW (1.77 g cm_3) than for SWS (1.59 g cm_3) and WS (1.65 g cm_3). </t>
  </si>
  <si>
    <t>Depth (cm)</t>
  </si>
  <si>
    <t>Rotation</t>
  </si>
  <si>
    <t>CT</t>
  </si>
  <si>
    <t>NT</t>
  </si>
  <si>
    <t>0-5</t>
  </si>
  <si>
    <t>5-15</t>
  </si>
  <si>
    <t>SWS</t>
  </si>
  <si>
    <t>WS</t>
  </si>
  <si>
    <t>CW</t>
  </si>
  <si>
    <t>Figure 5. Soil organic C (SOC) and organic N (SON) storage at 0–5
and 5–15 cm soil depths. CT and NT refer to conventional and no
tillage. SWS, WS, and CW denote sorghum/wheat/soybean, wheat/
soybean, and continuous wheat sequences, respectively. Error bars
represent the standard error of the mean.</t>
  </si>
  <si>
    <t>SOC (kg/ha)</t>
  </si>
  <si>
    <t xml:space="preserve">Three cropping sequences were established under both CT and NT. Cropping sequences included a grain sorghum [Sorghum bicolor (L.) Moench]/wheat (Triticum aestivum L.)/soybean [Glycine max (L.) Merr.] rotation (SWS), a wheat/soybean doublecrop (WS), and a continuous wheat monoculture (CW). For CT under wheat, soil was disked three to four times after harvest. Conventional tillage in sorghum and soybean consisted of disking to a depth of 10–15 cm after harvest, followed by chiseling to 25 cm, a second disking, and ridging prior to winter. Conventional tillage sorghum and soybean also received one to three in-season cultivations annually. Sorghum stalks were shredded for both CT and NT treatments. Under NT, no soil disturbance occurred except for banded fertilizer application and planting. For CWand WS, wheat was planted in 0.18 m wide rows in November and harvested in May, followed by the soybean crop for WS. Soybean was planted in 1 m wide rows in early June and harvested in October. For the SWS rotation, sorghum was planted in 1 m wide rows in March and harvested in August, followed by wheat in winter, then soybean the following summer. The rotation resulted in three crops every 2 years. Wheat received 68 kg N ha_1 as NH4NO3, with half surface broadcast applied shortly after emergence, and half in late February. Nitrogen was subsurface applied preplant at 90 kg N ha_1 for sorghum. Soybean received 34 kg P2O5 ha_1 banded preplant with no added N. Field plots measured 4 m wide by 12.2 m long and treatments were replicated four times. </t>
  </si>
  <si>
    <t>Effect sizes</t>
  </si>
  <si>
    <t>Tillage</t>
  </si>
  <si>
    <t>0-15</t>
  </si>
  <si>
    <t>mean</t>
  </si>
  <si>
    <t>SD</t>
  </si>
  <si>
    <t>n</t>
  </si>
  <si>
    <t>Depth correction</t>
  </si>
  <si>
    <t>NT-CT</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</si>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</sst>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9">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8">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3" fillId="0" borderId="0" xfId="0" applyFont="1" applyFill="1" applyBorder="1" applyAlignment="1">
      <alignment vertical="top"/>
    </xf>
    <xf numFmtId="0" fontId="3" fillId="0" borderId="0" xfId="0" applyFont="1" applyFill="1" applyAlignment="1"/>
    <xf numFmtId="0" fontId="4" fillId="2" borderId="0" xfId="0" applyFont="1" applyFill="1"/>
    <xf numFmtId="0" fontId="0" fillId="0" borderId="0" xfId="0" applyFill="1"/>
    <xf numFmtId="0" fontId="4" fillId="3" borderId="0" xfId="0" applyFont="1" applyFill="1"/>
    <xf numFmtId="0" fontId="0" fillId="0" borderId="0" xfId="0" applyAlignment="1">
      <alignment vertical="center"/>
    </xf>
    <xf numFmtId="0" fontId="0" fillId="0" borderId="0" xfId="0" quotePrefix="1" applyAlignment="1">
      <alignment vertical="center"/>
    </xf>
    <xf numFmtId="0" fontId="0" fillId="0" borderId="0" xfId="0" applyAlignment="1">
      <alignment horizontal="left" vertical="center" wrapText="1"/>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9"/>
  <sheetViews>
    <sheetView tabSelected="1" topLeftCell="P22" workbookViewId="0">
      <selection activeCell="AB35" sqref="AB35:AB38"/>
    </sheetView>
  </sheetViews>
  <sheetFormatPr defaultColWidth="8.85546875" defaultRowHeight="15" x14ac:dyDescent="0.25"/>
  <cols>
    <col min="1" max="1" width="10.140625" bestFit="1" customWidth="1"/>
  </cols>
  <sheetData>
    <row r="1" spans="1:30"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37</v>
      </c>
    </row>
    <row r="2" spans="1:30" s="5" customFormat="1" ht="15.75" x14ac:dyDescent="0.25">
      <c r="A2" s="6">
        <v>10244797</v>
      </c>
      <c r="B2" s="7" t="s">
        <v>13</v>
      </c>
      <c r="C2" s="6" t="s">
        <v>14</v>
      </c>
      <c r="D2" s="6" t="s">
        <v>15</v>
      </c>
      <c r="E2" s="6">
        <v>2005</v>
      </c>
      <c r="F2" s="6">
        <v>84</v>
      </c>
      <c r="G2" s="8" t="s">
        <v>16</v>
      </c>
      <c r="H2" s="6" t="s">
        <v>17</v>
      </c>
      <c r="I2" s="6" t="s">
        <v>18</v>
      </c>
      <c r="J2" s="6" t="s">
        <v>19</v>
      </c>
      <c r="K2" s="9">
        <v>30.533333333333299</v>
      </c>
      <c r="L2" s="9">
        <v>-94.433333333333294</v>
      </c>
      <c r="M2" s="6" t="s">
        <v>20</v>
      </c>
      <c r="N2" s="6" t="s">
        <v>24</v>
      </c>
      <c r="O2" s="6" t="s">
        <v>25</v>
      </c>
      <c r="P2" s="6" t="s">
        <v>26</v>
      </c>
      <c r="Q2" s="6" t="s">
        <v>32</v>
      </c>
      <c r="R2" s="6" t="s">
        <v>33</v>
      </c>
      <c r="S2" s="6" t="s">
        <v>34</v>
      </c>
      <c r="T2" s="6" t="s">
        <v>35</v>
      </c>
      <c r="U2" s="6" t="s">
        <v>36</v>
      </c>
      <c r="W2" s="11" t="s">
        <v>38</v>
      </c>
    </row>
    <row r="3" spans="1:30" x14ac:dyDescent="0.25">
      <c r="W3" t="s">
        <v>40</v>
      </c>
      <c r="X3" t="s">
        <v>41</v>
      </c>
      <c r="Y3" t="s">
        <v>42</v>
      </c>
      <c r="Z3" t="s">
        <v>35</v>
      </c>
      <c r="AA3" t="s">
        <v>56</v>
      </c>
      <c r="AB3" t="s">
        <v>43</v>
      </c>
      <c r="AC3" t="s">
        <v>35</v>
      </c>
      <c r="AD3" t="s">
        <v>56</v>
      </c>
    </row>
    <row r="4" spans="1:30" x14ac:dyDescent="0.25">
      <c r="A4" s="17" t="s">
        <v>51</v>
      </c>
      <c r="B4" s="17"/>
      <c r="C4" s="17"/>
      <c r="D4" s="17"/>
      <c r="E4" s="17"/>
      <c r="F4" s="17"/>
      <c r="G4" s="17"/>
      <c r="H4" s="17"/>
      <c r="I4" s="17"/>
      <c r="J4" s="17"/>
      <c r="K4" s="17"/>
      <c r="L4" s="17"/>
      <c r="M4" s="17"/>
      <c r="N4" s="17"/>
      <c r="O4" s="17"/>
      <c r="P4" s="17"/>
      <c r="Q4" s="17"/>
      <c r="R4" s="17"/>
      <c r="S4" s="17"/>
      <c r="T4" s="17"/>
      <c r="U4" s="17"/>
      <c r="W4" s="15" t="s">
        <v>44</v>
      </c>
      <c r="X4" t="s">
        <v>46</v>
      </c>
      <c r="Y4">
        <v>9.9148211243611506</v>
      </c>
      <c r="Z4">
        <v>0.23850085178874991</v>
      </c>
      <c r="AA4">
        <f>Z4*SQRT(4)</f>
        <v>0.47700170357749982</v>
      </c>
      <c r="AB4">
        <v>16.218057921635399</v>
      </c>
      <c r="AC4">
        <v>0.88586030664390236</v>
      </c>
      <c r="AD4">
        <f>AC4*SQRT(4)</f>
        <v>1.7717206132878047</v>
      </c>
    </row>
    <row r="5" spans="1:30" x14ac:dyDescent="0.25">
      <c r="A5" s="17"/>
      <c r="B5" s="17"/>
      <c r="C5" s="17"/>
      <c r="D5" s="17"/>
      <c r="E5" s="17"/>
      <c r="F5" s="17"/>
      <c r="G5" s="17"/>
      <c r="H5" s="17"/>
      <c r="I5" s="17"/>
      <c r="J5" s="17"/>
      <c r="K5" s="17"/>
      <c r="L5" s="17"/>
      <c r="M5" s="17"/>
      <c r="N5" s="17"/>
      <c r="O5" s="17"/>
      <c r="P5" s="17"/>
      <c r="Q5" s="17"/>
      <c r="R5" s="17"/>
      <c r="S5" s="17"/>
      <c r="T5" s="17"/>
      <c r="U5" s="17"/>
      <c r="W5" s="15"/>
      <c r="X5" t="s">
        <v>47</v>
      </c>
      <c r="Y5">
        <v>11.141396933560401</v>
      </c>
      <c r="Z5">
        <v>0.61328790459969973</v>
      </c>
      <c r="AA5">
        <f t="shared" ref="AA5:AA9" si="0">Z5*SQRT(4)</f>
        <v>1.2265758091993995</v>
      </c>
      <c r="AB5">
        <v>15.979557069846599</v>
      </c>
      <c r="AC5">
        <v>0.85178875638840168</v>
      </c>
      <c r="AD5">
        <f t="shared" ref="AD5:AD9" si="1">AC5*SQRT(4)</f>
        <v>1.7035775127768034</v>
      </c>
    </row>
    <row r="6" spans="1:30" x14ac:dyDescent="0.25">
      <c r="A6" s="17"/>
      <c r="B6" s="17"/>
      <c r="C6" s="17"/>
      <c r="D6" s="17"/>
      <c r="E6" s="17"/>
      <c r="F6" s="17"/>
      <c r="G6" s="17"/>
      <c r="H6" s="17"/>
      <c r="I6" s="17"/>
      <c r="J6" s="17"/>
      <c r="K6" s="17"/>
      <c r="L6" s="17"/>
      <c r="M6" s="17"/>
      <c r="N6" s="17"/>
      <c r="O6" s="17"/>
      <c r="P6" s="17"/>
      <c r="Q6" s="17"/>
      <c r="R6" s="17"/>
      <c r="S6" s="17"/>
      <c r="T6" s="17"/>
      <c r="U6" s="17"/>
      <c r="W6" s="15"/>
      <c r="X6" t="s">
        <v>48</v>
      </c>
      <c r="Y6">
        <v>10.153321976149901</v>
      </c>
      <c r="Z6">
        <v>0.57921635434409957</v>
      </c>
      <c r="AA6">
        <f t="shared" si="0"/>
        <v>1.1584327086881991</v>
      </c>
      <c r="AB6">
        <v>13.356047700170301</v>
      </c>
      <c r="AC6">
        <v>0.51107325383309998</v>
      </c>
      <c r="AD6">
        <f t="shared" si="1"/>
        <v>1.0221465076662</v>
      </c>
    </row>
    <row r="7" spans="1:30" x14ac:dyDescent="0.25">
      <c r="A7" s="17"/>
      <c r="B7" s="17"/>
      <c r="C7" s="17"/>
      <c r="D7" s="17"/>
      <c r="E7" s="17"/>
      <c r="F7" s="17"/>
      <c r="G7" s="17"/>
      <c r="H7" s="17"/>
      <c r="I7" s="17"/>
      <c r="J7" s="17"/>
      <c r="K7" s="17"/>
      <c r="L7" s="17"/>
      <c r="M7" s="17"/>
      <c r="N7" s="17"/>
      <c r="O7" s="17"/>
      <c r="P7" s="17"/>
      <c r="Q7" s="17"/>
      <c r="R7" s="17"/>
      <c r="S7" s="17"/>
      <c r="T7" s="17"/>
      <c r="U7" s="17"/>
      <c r="W7" s="16" t="s">
        <v>45</v>
      </c>
      <c r="X7" t="s">
        <v>46</v>
      </c>
      <c r="Y7">
        <v>7.8364565587734196</v>
      </c>
      <c r="Z7">
        <v>0.27257240204429056</v>
      </c>
      <c r="AA7">
        <f t="shared" si="0"/>
        <v>0.54514480408858113</v>
      </c>
      <c r="AB7">
        <v>8.1090289608177102</v>
      </c>
      <c r="AC7">
        <v>0.37478705281090896</v>
      </c>
      <c r="AD7">
        <f t="shared" si="1"/>
        <v>0.74957410562181792</v>
      </c>
    </row>
    <row r="8" spans="1:30" x14ac:dyDescent="0.25">
      <c r="A8" s="17"/>
      <c r="B8" s="17"/>
      <c r="C8" s="17"/>
      <c r="D8" s="17"/>
      <c r="E8" s="17"/>
      <c r="F8" s="17"/>
      <c r="G8" s="17"/>
      <c r="H8" s="17"/>
      <c r="I8" s="17"/>
      <c r="J8" s="17"/>
      <c r="K8" s="17"/>
      <c r="L8" s="17"/>
      <c r="M8" s="17"/>
      <c r="N8" s="17"/>
      <c r="O8" s="17"/>
      <c r="P8" s="17"/>
      <c r="Q8" s="17"/>
      <c r="R8" s="17"/>
      <c r="S8" s="17"/>
      <c r="T8" s="17"/>
      <c r="U8" s="17"/>
      <c r="W8" s="15"/>
      <c r="X8" t="s">
        <v>47</v>
      </c>
      <c r="Y8">
        <v>8.1771720613287897</v>
      </c>
      <c r="Z8">
        <v>0.20442930153321015</v>
      </c>
      <c r="AA8">
        <f t="shared" si="0"/>
        <v>0.4088586030664203</v>
      </c>
      <c r="AB8">
        <v>8.0408858603066395</v>
      </c>
      <c r="AC8">
        <v>0.47700170357751048</v>
      </c>
      <c r="AD8">
        <f t="shared" si="1"/>
        <v>0.95400340715502097</v>
      </c>
    </row>
    <row r="9" spans="1:30" x14ac:dyDescent="0.25">
      <c r="A9" s="17"/>
      <c r="B9" s="17"/>
      <c r="C9" s="17"/>
      <c r="D9" s="17"/>
      <c r="E9" s="17"/>
      <c r="F9" s="17"/>
      <c r="G9" s="17"/>
      <c r="H9" s="17"/>
      <c r="I9" s="17"/>
      <c r="J9" s="17"/>
      <c r="K9" s="17"/>
      <c r="L9" s="17"/>
      <c r="M9" s="17"/>
      <c r="N9" s="17"/>
      <c r="O9" s="17"/>
      <c r="P9" s="17"/>
      <c r="Q9" s="17"/>
      <c r="R9" s="17"/>
      <c r="S9" s="17"/>
      <c r="T9" s="17"/>
      <c r="U9" s="17"/>
      <c r="W9" s="15"/>
      <c r="X9" t="s">
        <v>48</v>
      </c>
      <c r="Y9">
        <v>8.2112436115843206</v>
      </c>
      <c r="Z9">
        <v>0.23850085178875879</v>
      </c>
      <c r="AA9">
        <f t="shared" si="0"/>
        <v>0.47700170357751759</v>
      </c>
      <c r="AB9">
        <v>7.0868824531516097</v>
      </c>
      <c r="AC9">
        <v>0.13628620102215017</v>
      </c>
      <c r="AD9">
        <f t="shared" si="1"/>
        <v>0.27257240204430033</v>
      </c>
    </row>
    <row r="10" spans="1:30" x14ac:dyDescent="0.25">
      <c r="A10" s="17"/>
      <c r="B10" s="17"/>
      <c r="C10" s="17"/>
      <c r="D10" s="17"/>
      <c r="E10" s="17"/>
      <c r="F10" s="17"/>
      <c r="G10" s="17"/>
      <c r="H10" s="17"/>
      <c r="I10" s="17"/>
      <c r="J10" s="17"/>
      <c r="K10" s="17"/>
      <c r="L10" s="17"/>
      <c r="M10" s="17"/>
      <c r="N10" s="17"/>
      <c r="O10" s="17"/>
      <c r="P10" s="17"/>
      <c r="Q10" s="17"/>
      <c r="R10" s="17"/>
      <c r="S10" s="17"/>
      <c r="T10" s="17"/>
      <c r="U10" s="17"/>
    </row>
    <row r="11" spans="1:30" x14ac:dyDescent="0.25">
      <c r="A11" s="17"/>
      <c r="B11" s="17"/>
      <c r="C11" s="17"/>
      <c r="D11" s="17"/>
      <c r="E11" s="17"/>
      <c r="F11" s="17"/>
      <c r="G11" s="17"/>
      <c r="H11" s="17"/>
      <c r="I11" s="17"/>
      <c r="J11" s="17"/>
      <c r="K11" s="17"/>
      <c r="L11" s="17"/>
      <c r="M11" s="17"/>
      <c r="N11" s="17"/>
      <c r="O11" s="17"/>
      <c r="P11" s="17"/>
      <c r="Q11" s="17"/>
      <c r="R11" s="17"/>
      <c r="S11" s="17"/>
      <c r="T11" s="17"/>
      <c r="U11" s="17"/>
    </row>
    <row r="12" spans="1:30" ht="15.75" x14ac:dyDescent="0.25">
      <c r="W12" s="10" t="s">
        <v>49</v>
      </c>
      <c r="X12" s="5"/>
      <c r="Y12" s="5"/>
      <c r="Z12" s="5"/>
      <c r="AA12" s="5"/>
      <c r="AB12" s="5"/>
    </row>
    <row r="13" spans="1:30" ht="15.75" x14ac:dyDescent="0.25">
      <c r="W13" s="11" t="s">
        <v>50</v>
      </c>
      <c r="X13" s="5"/>
      <c r="Y13" s="5"/>
      <c r="Z13" s="5"/>
      <c r="AA13" s="5"/>
      <c r="AB13" s="5"/>
    </row>
    <row r="14" spans="1:30" x14ac:dyDescent="0.25">
      <c r="W14" t="s">
        <v>40</v>
      </c>
      <c r="X14" t="s">
        <v>41</v>
      </c>
      <c r="Y14" t="s">
        <v>42</v>
      </c>
      <c r="Z14" t="s">
        <v>35</v>
      </c>
      <c r="AA14" t="s">
        <v>56</v>
      </c>
      <c r="AB14" t="s">
        <v>43</v>
      </c>
      <c r="AC14" t="s">
        <v>35</v>
      </c>
      <c r="AD14" t="s">
        <v>56</v>
      </c>
    </row>
    <row r="15" spans="1:30" x14ac:dyDescent="0.25">
      <c r="W15" s="15" t="s">
        <v>44</v>
      </c>
      <c r="X15" t="s">
        <v>46</v>
      </c>
      <c r="Y15">
        <v>6389.7216274089897</v>
      </c>
      <c r="Z15">
        <v>445.39614561028066</v>
      </c>
      <c r="AA15">
        <f>Z15*SQRT(4)</f>
        <v>890.79229122056131</v>
      </c>
      <c r="AB15">
        <v>10209.850107066301</v>
      </c>
      <c r="AC15">
        <v>496.78800856529961</v>
      </c>
      <c r="AD15">
        <f>AC15*SQRT(4)</f>
        <v>993.57601713059921</v>
      </c>
    </row>
    <row r="16" spans="1:30" x14ac:dyDescent="0.25">
      <c r="W16" s="15"/>
      <c r="X16" t="s">
        <v>47</v>
      </c>
      <c r="Y16">
        <v>8085.6531049250498</v>
      </c>
      <c r="Z16">
        <v>496.78800856531052</v>
      </c>
      <c r="AA16">
        <f t="shared" ref="AA16:AA20" si="2">Z16*SQRT(4)</f>
        <v>993.57601713062104</v>
      </c>
      <c r="AB16">
        <v>11391.8629550321</v>
      </c>
      <c r="AC16">
        <v>719.48608137039992</v>
      </c>
      <c r="AD16">
        <f t="shared" ref="AD16:AD20" si="3">AC16*SQRT(4)</f>
        <v>1438.9721627407998</v>
      </c>
    </row>
    <row r="17" spans="23:30" x14ac:dyDescent="0.25">
      <c r="W17" s="15"/>
      <c r="X17" t="s">
        <v>48</v>
      </c>
      <c r="Y17">
        <v>7486.0813704496704</v>
      </c>
      <c r="Z17">
        <v>513.91862955032957</v>
      </c>
      <c r="AA17">
        <f t="shared" si="2"/>
        <v>1027.8372591006591</v>
      </c>
      <c r="AB17">
        <v>10946.4668094218</v>
      </c>
      <c r="AC17">
        <v>548.17987152030037</v>
      </c>
      <c r="AD17">
        <f t="shared" si="3"/>
        <v>1096.3597430406007</v>
      </c>
    </row>
    <row r="18" spans="23:30" x14ac:dyDescent="0.25">
      <c r="W18" s="16" t="s">
        <v>45</v>
      </c>
      <c r="X18" t="s">
        <v>46</v>
      </c>
      <c r="Y18">
        <v>12077.0877944325</v>
      </c>
      <c r="Z18">
        <v>137.04496788009965</v>
      </c>
      <c r="AA18">
        <f t="shared" si="2"/>
        <v>274.0899357601993</v>
      </c>
      <c r="AB18">
        <v>13687.3661670235</v>
      </c>
      <c r="AC18">
        <v>616.70235546040021</v>
      </c>
      <c r="AD18">
        <f t="shared" si="3"/>
        <v>1233.4047109208004</v>
      </c>
    </row>
    <row r="19" spans="23:30" x14ac:dyDescent="0.25">
      <c r="W19" s="15"/>
      <c r="X19" t="s">
        <v>47</v>
      </c>
      <c r="Y19">
        <v>14749.464668094201</v>
      </c>
      <c r="Z19">
        <v>650.96359743040011</v>
      </c>
      <c r="AA19">
        <f t="shared" si="2"/>
        <v>1301.9271948608002</v>
      </c>
      <c r="AB19">
        <v>13892.933618843599</v>
      </c>
      <c r="AC19">
        <v>616.70235546040021</v>
      </c>
      <c r="AD19">
        <f t="shared" si="3"/>
        <v>1233.4047109208004</v>
      </c>
    </row>
    <row r="20" spans="23:30" x14ac:dyDescent="0.25">
      <c r="W20" s="15"/>
      <c r="X20" t="s">
        <v>48</v>
      </c>
      <c r="Y20">
        <v>13618.8436830835</v>
      </c>
      <c r="Z20">
        <v>993.57601713060103</v>
      </c>
      <c r="AA20">
        <f t="shared" si="2"/>
        <v>1987.1520342612021</v>
      </c>
      <c r="AB20">
        <v>12899.357601713</v>
      </c>
      <c r="AC20">
        <v>119.91434689510061</v>
      </c>
      <c r="AD20">
        <f t="shared" si="3"/>
        <v>239.82869379020121</v>
      </c>
    </row>
    <row r="23" spans="23:30" x14ac:dyDescent="0.25">
      <c r="W23" t="s">
        <v>39</v>
      </c>
    </row>
    <row r="25" spans="23:30" x14ac:dyDescent="0.25">
      <c r="W25" t="s">
        <v>60</v>
      </c>
    </row>
    <row r="26" spans="23:30" x14ac:dyDescent="0.25">
      <c r="W26" s="13" t="s">
        <v>52</v>
      </c>
      <c r="X26" s="13"/>
      <c r="Y26" s="13"/>
      <c r="Z26" s="13"/>
      <c r="AA26" s="13"/>
    </row>
    <row r="27" spans="23:30" x14ac:dyDescent="0.25">
      <c r="W27" s="13" t="s">
        <v>53</v>
      </c>
      <c r="X27" s="13"/>
      <c r="Y27" s="13" t="s">
        <v>43</v>
      </c>
      <c r="Z27" s="13" t="s">
        <v>42</v>
      </c>
      <c r="AA27" s="12" t="s">
        <v>59</v>
      </c>
    </row>
    <row r="28" spans="23:30" x14ac:dyDescent="0.25">
      <c r="W28" s="13" t="s">
        <v>54</v>
      </c>
      <c r="X28" s="13" t="s">
        <v>55</v>
      </c>
      <c r="Y28" s="13">
        <f>(AVERAGE(AB4:AB6)*5+AVERAGE(AB7:AB9)*10)/15</f>
        <v>10.225250804467134</v>
      </c>
      <c r="Z28" s="13">
        <f>(AVERAGE(Y4:Y6)*5+AVERAGE(Y7:Y9)*10)/15</f>
        <v>8.8510316108271692</v>
      </c>
      <c r="AA28" s="12">
        <f>Y28-Z28</f>
        <v>1.3742191936399646</v>
      </c>
    </row>
    <row r="29" spans="23:30" x14ac:dyDescent="0.25">
      <c r="W29" s="13"/>
      <c r="X29" s="13" t="s">
        <v>56</v>
      </c>
      <c r="Y29" s="13">
        <f>SQRT((((Y30-1)*AD9^2)+((Y30-1)*AD8^2)+((Y30-1)*AD4^2)+((Y30-1)*AD5^2)+((Y30-1)*AD6^2)+((Y30-1)*AD7^2))/(6*Y30-6))</f>
        <v>1.1994605253863269</v>
      </c>
      <c r="Z29" s="13">
        <f>SQRT(((($Z30-1)*AA9^2)+(($Z30-1)*AA8^2)+(($Z30-1)*AA4^2)+(($Z30-1)*AA5^2)+(($Z30-1)*AA6^2)+(($Z30-1)*AA7^2))/(6*$Z30-6))</f>
        <v>0.79223986492199583</v>
      </c>
      <c r="AA29" s="12">
        <f>SQRT((((Z30-1)*Y29^2)+((Y30-1)*Z29^2))/(2*Z30-2))</f>
        <v>1.0164520538450561</v>
      </c>
    </row>
    <row r="30" spans="23:30" x14ac:dyDescent="0.25">
      <c r="W30" s="13"/>
      <c r="X30" s="13" t="s">
        <v>57</v>
      </c>
      <c r="Y30" s="13">
        <v>4</v>
      </c>
      <c r="Z30" s="13">
        <v>4</v>
      </c>
      <c r="AA30" s="12">
        <v>8</v>
      </c>
    </row>
    <row r="31" spans="23:30" x14ac:dyDescent="0.25">
      <c r="W31" s="13"/>
      <c r="X31" s="13" t="s">
        <v>58</v>
      </c>
      <c r="Y31" s="13">
        <v>1</v>
      </c>
      <c r="Z31" s="13">
        <v>1</v>
      </c>
      <c r="AA31" s="12">
        <v>1</v>
      </c>
    </row>
    <row r="33" spans="23:27" x14ac:dyDescent="0.25">
      <c r="W33" t="s">
        <v>61</v>
      </c>
    </row>
    <row r="34" spans="23:27" x14ac:dyDescent="0.25">
      <c r="W34" s="13" t="s">
        <v>52</v>
      </c>
      <c r="X34" s="13"/>
      <c r="Y34" s="13"/>
      <c r="Z34" s="13"/>
      <c r="AA34" s="13"/>
    </row>
    <row r="35" spans="23:27" x14ac:dyDescent="0.25">
      <c r="W35" s="13" t="s">
        <v>53</v>
      </c>
      <c r="X35" s="13"/>
      <c r="Y35" s="13" t="s">
        <v>43</v>
      </c>
      <c r="Z35" s="13" t="s">
        <v>42</v>
      </c>
      <c r="AA35" s="14" t="s">
        <v>59</v>
      </c>
    </row>
    <row r="36" spans="23:27" x14ac:dyDescent="0.25">
      <c r="W36" s="13" t="s">
        <v>54</v>
      </c>
      <c r="X36" s="13" t="s">
        <v>55</v>
      </c>
      <c r="Y36" s="13">
        <f>(AVERAGE(AB15:AB17)+AVERAGE(AB18:AB20))/1000</f>
        <v>24.342612419700096</v>
      </c>
      <c r="Z36" s="13">
        <f>(AVERAGE(Y15:Y17)+AVERAGE(Y18:Y20))/1000</f>
        <v>20.802284082797968</v>
      </c>
      <c r="AA36" s="14">
        <f>Y36-Z36</f>
        <v>3.5403283369021281</v>
      </c>
    </row>
    <row r="37" spans="23:27" x14ac:dyDescent="0.25">
      <c r="W37" s="13"/>
      <c r="X37" s="13" t="s">
        <v>56</v>
      </c>
      <c r="Y37" s="13">
        <f>SQRT((((Y38-1)*AD20^2)+((Y38-1)*AD19^2)+((Y38-1)*AD15^2)+((Y38-1)*AD16^2)+((Y38-1)*AD17^2)+((Y38-1)*AD18^2))/(6*Y38-6))/1000</f>
        <v>1.1075446595456435</v>
      </c>
      <c r="Z37" s="13">
        <f>SQRT(((($Z38-1)*AA20^2)+(($Z38-1)*AA19^2)+(($Z38-1)*AA15^2)+(($Z38-1)*AA16^2)+(($Z38-1)*AA17^2)+(($Z38-1)*AA18^2))/(6*$Z38-6))/1000</f>
        <v>1.1941570639285168</v>
      </c>
      <c r="AA37" s="14">
        <f>SQRT((((Z38-1)*Y37^2)+((Y38-1)*Z37^2))/(2*Z38-2))</f>
        <v>1.1516653737562945</v>
      </c>
    </row>
    <row r="38" spans="23:27" x14ac:dyDescent="0.25">
      <c r="W38" s="13"/>
      <c r="X38" s="13" t="s">
        <v>57</v>
      </c>
      <c r="Y38" s="13">
        <v>4</v>
      </c>
      <c r="Z38" s="13">
        <v>4</v>
      </c>
      <c r="AA38" s="14">
        <v>8</v>
      </c>
    </row>
    <row r="39" spans="23:27" x14ac:dyDescent="0.25">
      <c r="W39" s="13"/>
      <c r="X39" s="13"/>
      <c r="Y39" s="13"/>
      <c r="Z39" s="13"/>
      <c r="AA39" s="13"/>
    </row>
  </sheetData>
  <mergeCells count="5">
    <mergeCell ref="W4:W6"/>
    <mergeCell ref="W7:W9"/>
    <mergeCell ref="W15:W17"/>
    <mergeCell ref="W18:W20"/>
    <mergeCell ref="A4:U11"/>
  </mergeCell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2015-06-25T08:36:22Z</dcterms:created>
  <dcterms:modified xsi:type="dcterms:W3CDTF">2016-04-27T06:39:25Z</dcterms:modified>
</cp:coreProperties>
</file>